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tables/table3.xml" ContentType="application/vnd.openxmlformats-officedocument.spreadsheetml.table+xml"/>
  <Override PartName="/xl/queryTables/queryTable2.xml" ContentType="application/vnd.openxmlformats-officedocument.spreadsheetml.queryTable+xml"/>
  <Override PartName="/xl/tables/table4.xml" ContentType="application/vnd.openxmlformats-officedocument.spreadsheetml.table+xml"/>
  <Override PartName="/xl/queryTables/queryTable3.xml" ContentType="application/vnd.openxmlformats-officedocument.spreadsheetml.queryTable+xml"/>
  <Override PartName="/xl/tables/table5.xml" ContentType="application/vnd.openxmlformats-officedocument.spreadsheetml.table+xml"/>
  <Override PartName="/xl/queryTables/queryTable4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Dan\Downloads\PDF Fournisseurs\"/>
    </mc:Choice>
  </mc:AlternateContent>
  <xr:revisionPtr revIDLastSave="0" documentId="13_ncr:1_{4A56028C-6403-4B05-938E-A5FBB2C69F88}" xr6:coauthVersionLast="47" xr6:coauthVersionMax="47" xr10:uidLastSave="{00000000-0000-0000-0000-000000000000}"/>
  <bookViews>
    <workbookView xWindow="-108" yWindow="-108" windowWidth="23256" windowHeight="12576" xr2:uid="{B71E1F52-2E52-43E0-9A89-3475DF84350C}"/>
  </bookViews>
  <sheets>
    <sheet name="Feuil1 " sheetId="2" r:id="rId1"/>
    <sheet name="Import Elec" sheetId="3" r:id="rId2"/>
    <sheet name="Cebeo" sheetId="4" r:id="rId3"/>
    <sheet name="Rexel" sheetId="5" r:id="rId4"/>
  </sheets>
  <definedNames>
    <definedName name="DonnéesExternes_1" localSheetId="2" hidden="1">'Cebeo'!$B$2:$J$27</definedName>
    <definedName name="DonnéesExternes_1" localSheetId="0" hidden="1">'Feuil1 '!$J$1:$N$20</definedName>
    <definedName name="DonnéesExternes_1" localSheetId="1" hidden="1">'Import Elec'!$B$2:$I$14</definedName>
    <definedName name="DonnéesExternes_2" localSheetId="3" hidden="1">'Rexel'!$B$2:$H$20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1" i="2" l="1"/>
  <c r="H3" i="2" l="1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" i="2"/>
  <c r="H21" i="2" s="1"/>
  <c r="G21" i="2"/>
  <c r="F21" i="2"/>
  <c r="E21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EE04000-31F3-4898-ADDD-4549C03ABB33}" keepAlive="1" name="Requête - Cebeo" description="Connexion à la requête « Cebeo » dans le classeur." type="5" refreshedVersion="8" background="1" saveData="1">
    <dbPr connection="Provider=Microsoft.Mashup.OleDb.1;Data Source=$Workbook$;Location=Cebeo;Extended Properties=&quot;&quot;" command="SELECT * FROM [Cebeo]"/>
  </connection>
  <connection id="2" xr16:uid="{D7A6234E-197C-43A1-9A43-47C817415670}" keepAlive="1" name="Requête - Import Elec" description="Connexion à la requête « Import Elec » dans le classeur." type="5" refreshedVersion="8" background="1" saveData="1">
    <dbPr connection="Provider=Microsoft.Mashup.OleDb.1;Data Source=$Workbook$;Location=&quot;Import Elec&quot;;Extended Properties=&quot;&quot;" command="SELECT * FROM [Import Elec]"/>
  </connection>
  <connection id="3" xr16:uid="{D22BFB56-9C28-4F85-A4D4-9ACF6AF2203C}" keepAlive="1" name="Requête - Recherche Moins disant" description="Connexion à la requête « Recherche Moins disant » dans le classeur." type="5" refreshedVersion="8" background="1" saveData="1">
    <dbPr connection="Provider=Microsoft.Mashup.OleDb.1;Data Source=$Workbook$;Location=&quot;Recherche Moins disant&quot;;Extended Properties=&quot;&quot;" command="SELECT * FROM [Recherche Moins disant]"/>
  </connection>
  <connection id="4" xr16:uid="{B26B4925-6386-4273-B2C7-41532703A530}" keepAlive="1" name="Requête - Rexel" description="Connexion à la requête « Rexel » dans le classeur." type="5" refreshedVersion="8" background="1" saveData="1">
    <dbPr connection="Provider=Microsoft.Mashup.OleDb.1;Data Source=$Workbook$;Location=Rexel;Extended Properties=&quot;&quot;" command="SELECT * FROM [Rexel]"/>
  </connection>
</connections>
</file>

<file path=xl/sharedStrings.xml><?xml version="1.0" encoding="utf-8"?>
<sst xmlns="http://schemas.openxmlformats.org/spreadsheetml/2006/main" count="352" uniqueCount="173">
  <si>
    <t>Référence</t>
  </si>
  <si>
    <t>Quantité</t>
  </si>
  <si>
    <t>Dispo</t>
  </si>
  <si>
    <t>Import</t>
  </si>
  <si>
    <t>Rexel</t>
  </si>
  <si>
    <t>CEBEO</t>
  </si>
  <si>
    <t>C4034V400</t>
  </si>
  <si>
    <t>OUI</t>
  </si>
  <si>
    <t>C40N3</t>
  </si>
  <si>
    <t>A9L16293</t>
  </si>
  <si>
    <t>C12E3TM160L</t>
  </si>
  <si>
    <t>C11E3TM100L</t>
  </si>
  <si>
    <t>NON</t>
  </si>
  <si>
    <t>LC1G330KUEN</t>
  </si>
  <si>
    <t>BMXXBP0800</t>
  </si>
  <si>
    <t>BMXCPS2010</t>
  </si>
  <si>
    <t>BMXP341000</t>
  </si>
  <si>
    <t>BMXDDI1602</t>
  </si>
  <si>
    <t>BMXDDO1602</t>
  </si>
  <si>
    <t>BMXART0414</t>
  </si>
  <si>
    <t>HMIGTO5310</t>
  </si>
  <si>
    <t>GV2ME08</t>
  </si>
  <si>
    <t>GV2ME14</t>
  </si>
  <si>
    <t>GV2ME16</t>
  </si>
  <si>
    <t>LC1D09P7</t>
  </si>
  <si>
    <t>LC1D18M7</t>
  </si>
  <si>
    <t>LC1DWK12P7_</t>
  </si>
  <si>
    <t>Total moins chere</t>
  </si>
  <si>
    <t>Moins disant</t>
  </si>
  <si>
    <t>N°</t>
  </si>
  <si>
    <t>Réf Europe</t>
  </si>
  <si>
    <t>Désignation</t>
  </si>
  <si>
    <t>Qté</t>
  </si>
  <si>
    <t>P.U.H.T</t>
  </si>
  <si>
    <t>Montant HT</t>
  </si>
  <si>
    <t>1</t>
  </si>
  <si>
    <t>XB4BVB4 ***</t>
  </si>
  <si>
    <t>XB4BVB4</t>
  </si>
  <si>
    <t>Voyant rond Ã 22 - IP 65 - rouge - LED
intÃ©grÃ©e - 24 VAC/DC</t>
  </si>
  <si>
    <t>Oui</t>
  </si>
  <si>
    <t>5</t>
  </si>
  <si>
    <t>2</t>
  </si>
  <si>
    <t>XB4BVB3 ***</t>
  </si>
  <si>
    <t>XB4BVB3</t>
  </si>
  <si>
    <t>Voyant rond Ã 22 - IP 65 - vert - LED
intÃ©grÃ©e - 24 VAC/DC</t>
  </si>
  <si>
    <t>3</t>
  </si>
  <si>
    <t>XB4BD25 ***</t>
  </si>
  <si>
    <t>XB4BD25</t>
  </si>
  <si>
    <t>Bouton tournant noir Ã 22 - Ã manette - 1
NO + 1NF</t>
  </si>
  <si>
    <t>4</t>
  </si>
  <si>
    <t>NSYS3D8625P ***</t>
  </si>
  <si>
    <t>NSYS3D8625P</t>
  </si>
  <si>
    <t>Spacial S3D H800xL600xP250 + chÃ¢ssis
plein</t>
  </si>
  <si>
    <t>NSYCAG125LPF</t>
  </si>
  <si>
    <t>GRILLE SORTIE 125X125</t>
  </si>
  <si>
    <t>10</t>
  </si>
  <si>
    <t>6</t>
  </si>
  <si>
    <t>ZB4BK1343</t>
  </si>
  <si>
    <t>Ãªte pour bouton tournant lumineux Ã
3 positions Ã 22 - rouge</t>
  </si>
  <si>
    <t>15</t>
  </si>
  <si>
    <t>7</t>
  </si>
  <si>
    <t>ZB4BW0B45 ***</t>
  </si>
  <si>
    <t>ZB4BW0B45</t>
  </si>
  <si>
    <t>Corps pour bouton lumineux - Ã 22 - rouge
LED intÃ©grÃ©e 1 NF + 1 NO - 2</t>
  </si>
  <si>
    <t>8</t>
  </si>
  <si>
    <t>ZBE101</t>
  </si>
  <si>
    <t>Bloc contact pour bouton - ZBE Ã 22 - 1 NO</t>
  </si>
  <si>
    <t>9</t>
  </si>
  <si>
    <t>A9F79206</t>
  </si>
  <si>
    <t>A9F77206</t>
  </si>
  <si>
    <t>Disjoncteur iC60N 2P 6A C</t>
  </si>
  <si>
    <t>A9F79216</t>
  </si>
  <si>
    <t>A9F77216</t>
  </si>
  <si>
    <t>Disjoncteur iC60N 2P 16A C</t>
  </si>
  <si>
    <t>11</t>
  </si>
  <si>
    <t>A9S60232</t>
  </si>
  <si>
    <t>Interrupteur iSW 2P 32A</t>
  </si>
  <si>
    <t>12</t>
  </si>
  <si>
    <t>A9A15306E</t>
  </si>
  <si>
    <t>XBS-P16A_2P+T_D
IN</t>
  </si>
  <si>
    <t>- Prise de courant modulaire 16A 2P+T
standard français 250V</t>
  </si>
  <si>
    <t>Lig</t>
  </si>
  <si>
    <t>Gam</t>
  </si>
  <si>
    <t>Article
Article réf/libelle</t>
  </si>
  <si>
    <t>Art. id
Stock</t>
  </si>
  <si>
    <t>Prom
variante</t>
  </si>
  <si>
    <t>Prix unité</t>
  </si>
  <si>
    <t>Un</t>
  </si>
  <si>
    <t>Prix</t>
  </si>
  <si>
    <t>6EP71336AE000BN0 SIEMENS</t>
  </si>
  <si>
    <t>5891144</t>
  </si>
  <si>
    <t>Pce</t>
  </si>
  <si>
    <t>SIMATIC ET 200SP PS 24 V/10 A</t>
  </si>
  <si>
    <t>C</t>
  </si>
  <si>
    <t>Alimentation stabilisée Entrée : 120</t>
  </si>
  <si>
    <t>/230 V CA Sort</t>
  </si>
  <si>
    <t>5SY42207 SIEMENS</t>
  </si>
  <si>
    <t>3353775</t>
  </si>
  <si>
    <t>Disjoncteur 2P 20A 10kA courbe C</t>
  </si>
  <si>
    <t>B</t>
  </si>
  <si>
    <t>5SY42107 SIEMENS</t>
  </si>
  <si>
    <t>3353771</t>
  </si>
  <si>
    <t>Disjoncteur 2P 10A 10kA courbe C</t>
  </si>
  <si>
    <t>5SY42067 SIEMENS</t>
  </si>
  <si>
    <t>3353767</t>
  </si>
  <si>
    <t>Disjoncteur 2P 6A 10kA courbe C</t>
  </si>
  <si>
    <t>5SY41027 SIEMENS</t>
  </si>
  <si>
    <t>3353745</t>
  </si>
  <si>
    <t>Disjoncteur 1P 2A 10kA courbe C</t>
  </si>
  <si>
    <t>3NP11231CA20 SIEMENS</t>
  </si>
  <si>
    <t>4583979</t>
  </si>
  <si>
    <t>INTERR. SECTIONNEUR A FUSIBLES 3</t>
  </si>
  <si>
    <t>POLES, NH000, 160A INSTALLAT. SUR</t>
  </si>
  <si>
    <t>PLAQUE MONTAG</t>
  </si>
  <si>
    <t>6SL32440BB121PA SIEMENS</t>
  </si>
  <si>
    <t>4157002</t>
  </si>
  <si>
    <t>Controlunit SINAMICS G120 CU240E-2</t>
  </si>
  <si>
    <t>DP E-TYPE SAFETY INTEGRATED STO</t>
  </si>
  <si>
    <t>PROFIBUS DP</t>
  </si>
  <si>
    <t>6SL32550AA004JA2 SIEMENS</t>
  </si>
  <si>
    <t>5592064</t>
  </si>
  <si>
    <t>SINAMICS G Intelligent Operator Panel</t>
  </si>
  <si>
    <t>for G120 G120P G110M G110D G120D</t>
  </si>
  <si>
    <t>G120C</t>
  </si>
  <si>
    <t>-1-</t>
  </si>
  <si>
    <t>L</t>
  </si>
  <si>
    <t>Référence/Description</t>
  </si>
  <si>
    <t>Column8</t>
  </si>
  <si>
    <t>Unité</t>
  </si>
  <si>
    <t>Net</t>
  </si>
  <si>
    <t>Valeur</t>
  </si>
  <si>
    <t>20</t>
  </si>
  <si>
    <t>SIE5SY42207
.
AUT LS 63 2P 20A C 10KA</t>
  </si>
  <si>
    <t>13/12/23</t>
  </si>
  <si>
    <t>P</t>
  </si>
  <si>
    <t>29,9200</t>
  </si>
  <si>
    <t>29,92</t>
  </si>
  <si>
    <t>30</t>
  </si>
  <si>
    <t>SIE5SY42107
.
AUT LS 63 2P 10A C 10KA</t>
  </si>
  <si>
    <t>59,84</t>
  </si>
  <si>
    <t>40</t>
  </si>
  <si>
    <t>SIE5SY42067</t>
  </si>
  <si>
    <t>33,7920</t>
  </si>
  <si>
    <t>33,79</t>
  </si>
  <si>
    <t>.</t>
  </si>
  <si>
    <t>AUT LS 63 2P 6A C 10KA</t>
  </si>
  <si>
    <t>50</t>
  </si>
  <si>
    <t>SIE5SY41027
.
AUT LS 63 1P 2A C 10KA</t>
  </si>
  <si>
    <t>26,4880</t>
  </si>
  <si>
    <t>52,98</t>
  </si>
  <si>
    <t>60</t>
  </si>
  <si>
    <t>SIE3NP11231CA20</t>
  </si>
  <si>
    <t>51,4932</t>
  </si>
  <si>
    <t>51,49</t>
  </si>
  <si>
    <t>INTER.-FUS. 3P/160A/000/45MM</t>
  </si>
  <si>
    <t>70</t>
  </si>
  <si>
    <t>[image] SIE6SL32440BB121PA1</t>
  </si>
  <si>
    <t>289,5741</t>
  </si>
  <si>
    <t>289,57</t>
  </si>
  <si>
    <t>SINAMICS CU240E-2 CONTROL UNIT</t>
  </si>
  <si>
    <t>80</t>
  </si>
  <si>
    <t>SIE6SL32550AA004JA2</t>
  </si>
  <si>
    <t>149,7748</t>
  </si>
  <si>
    <t>149,77</t>
  </si>
  <si>
    <t>SINAMICS G120 INTELLIGENT OPER</t>
  </si>
  <si>
    <t>90</t>
  </si>
  <si>
    <t>SIE6EP13343BA10</t>
  </si>
  <si>
    <t>184,5000</t>
  </si>
  <si>
    <t>922,50</t>
  </si>
  <si>
    <t>SITOP PSU200M 10 A ALIMENTATIO</t>
  </si>
  <si>
    <t>Colonne1</t>
  </si>
  <si>
    <t>Min montant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</si>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</sst>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 tint="0.499984740745262"/>
      <name val="Calibri"/>
      <family val="2"/>
      <scheme val="minor"/>
    </font>
    <font>
      <sz val="11"/>
      <color theme="1" tint="0.49998474074526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 style="medium">
        <color theme="1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/>
      <bottom style="medium">
        <color rgb="FFCCCCCC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 applyAlignment="1">
      <alignment horizontal="right" wrapText="1"/>
    </xf>
    <xf numFmtId="9" fontId="0" fillId="0" borderId="1" xfId="0" applyNumberFormat="1" applyBorder="1" applyAlignment="1">
      <alignment horizontal="right" wrapText="1"/>
    </xf>
    <xf numFmtId="4" fontId="0" fillId="0" borderId="1" xfId="0" applyNumberFormat="1" applyBorder="1" applyAlignment="1">
      <alignment horizontal="right" wrapText="1"/>
    </xf>
    <xf numFmtId="0" fontId="0" fillId="0" borderId="1" xfId="0" applyBorder="1"/>
    <xf numFmtId="0" fontId="1" fillId="0" borderId="1" xfId="0" applyFont="1" applyBorder="1" applyAlignment="1">
      <alignment horizontal="right" wrapText="1"/>
    </xf>
    <xf numFmtId="4" fontId="0" fillId="0" borderId="2" xfId="0" applyNumberFormat="1" applyBorder="1" applyAlignment="1">
      <alignment horizontal="right" wrapText="1"/>
    </xf>
    <xf numFmtId="4" fontId="1" fillId="0" borderId="3" xfId="0" applyNumberFormat="1" applyFont="1" applyBorder="1" applyAlignment="1">
      <alignment horizontal="right" wrapText="1"/>
    </xf>
    <xf numFmtId="0" fontId="2" fillId="0" borderId="1" xfId="0" applyFont="1" applyBorder="1" applyAlignment="1">
      <alignment vertical="center" wrapText="1"/>
    </xf>
    <xf numFmtId="4" fontId="3" fillId="0" borderId="1" xfId="0" applyNumberFormat="1" applyFont="1" applyBorder="1"/>
    <xf numFmtId="4" fontId="3" fillId="0" borderId="2" xfId="0" applyNumberFormat="1" applyFont="1" applyBorder="1"/>
    <xf numFmtId="4" fontId="2" fillId="0" borderId="3" xfId="0" applyNumberFormat="1" applyFont="1" applyBorder="1"/>
    <xf numFmtId="0" fontId="0" fillId="0" borderId="0" xfId="0" applyNumberFormat="1"/>
    <xf numFmtId="0" fontId="0" fillId="0" borderId="4" xfId="0" applyBorder="1" applyAlignment="1">
      <alignment wrapText="1"/>
    </xf>
    <xf numFmtId="4" fontId="0" fillId="0" borderId="5" xfId="0" applyNumberFormat="1" applyBorder="1" applyAlignment="1">
      <alignment horizontal="right" wrapText="1"/>
    </xf>
    <xf numFmtId="4" fontId="0" fillId="0" borderId="6" xfId="0" applyNumberFormat="1" applyBorder="1" applyAlignment="1">
      <alignment horizontal="right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3" fontId="0" fillId="0" borderId="0" xfId="0" applyNumberFormat="1" applyAlignment="1">
      <alignment horizontal="center"/>
    </xf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/>
    </xf>
  </cellXfs>
  <cellStyles count="1">
    <cellStyle name="Normal" xfId="0" builtinId="0"/>
  </cellStyles>
  <dxfs count="62">
    <dxf>
      <numFmt numFmtId="0" formatCode="General"/>
      <alignment horizontal="center" vertical="bottom" textRotation="0" wrapText="0" indent="0" justifyLastLine="0" shrinkToFit="0" readingOrder="0"/>
    </dxf>
    <dxf>
      <numFmt numFmtId="4" formatCode="#,##0.00"/>
    </dxf>
    <dxf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numFmt numFmtId="4" formatCode="#,##0.00"/>
    </dxf>
    <dxf>
      <alignment horizontal="center" vertical="bottom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/>
        <bottom/>
      </border>
    </dxf>
    <dxf>
      <numFmt numFmtId="4" formatCode="#,##0.00"/>
      <alignment horizontal="right" vertical="bottom" textRotation="0" wrapText="1" indent="0" justifyLastLine="0" shrinkToFit="0" readingOrder="0"/>
      <border diagonalUp="0" diagonalDown="0">
        <left style="medium">
          <color rgb="FFCCCCCC"/>
        </left>
        <right/>
        <top style="medium">
          <color rgb="FFCCCCCC"/>
        </top>
        <bottom style="medium">
          <color rgb="FFCCCCCC"/>
        </bottom>
        <vertical/>
        <horizontal/>
      </border>
    </dxf>
    <dxf>
      <numFmt numFmtId="4" formatCode="#,##0.00"/>
      <alignment horizontal="right" vertical="bottom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  <vertical/>
        <horizontal/>
      </border>
    </dxf>
    <dxf>
      <numFmt numFmtId="4" formatCode="#,##0.00"/>
      <alignment horizontal="right" vertical="bottom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  <vertical/>
        <horizontal/>
      </border>
    </dxf>
    <dxf>
      <alignment horizontal="right" vertical="bottom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rgb="FFCCCCCC"/>
        </right>
        <top style="medium">
          <color rgb="FFCCCCCC"/>
        </top>
        <bottom style="medium">
          <color rgb="FFCCCCCC"/>
        </bottom>
        <vertical/>
        <horizontal/>
      </border>
    </dxf>
    <dxf>
      <border outline="0">
        <top style="medium">
          <color rgb="FFCCCCCC"/>
        </top>
      </border>
    </dxf>
    <dxf>
      <border outline="0">
        <bottom style="medium">
          <color rgb="FFCCCCCC"/>
        </bottom>
      </border>
    </dxf>
    <dxf>
      <border outline="0">
        <left style="medium">
          <color rgb="FFCCCCCC"/>
        </left>
        <right style="medium">
          <color rgb="FFCCCCCC"/>
        </right>
        <top style="medium">
          <color rgb="FFCCCCCC"/>
        </top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adjustColumnWidth="0" connectionId="3" xr16:uid="{BF8CFAD9-7F5A-4036-B24C-40AD4DB947B5}" autoFormatId="16" applyNumberFormats="0" applyBorderFormats="0" applyFontFormats="0" applyPatternFormats="0" applyAlignmentFormats="0" applyWidthHeightFormats="0">
  <queryTableRefresh nextId="7">
    <queryTableFields count="5">
      <queryTableField id="1" name="Référence" tableColumnId="1"/>
      <queryTableField id="2" name="Quantité" tableColumnId="2"/>
      <queryTableField id="3" name="Dispo" tableColumnId="3"/>
      <queryTableField id="4" name="Moins disant" tableColumnId="4"/>
      <queryTableField id="6" name="Min montant" tableColumnId="6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adjustColumnWidth="0" connectionId="2" xr16:uid="{BC774604-F69A-4291-9829-9ACEF5A22A25}" autoFormatId="16" applyNumberFormats="0" applyBorderFormats="0" applyFontFormats="0" applyPatternFormats="0" applyAlignmentFormats="0" applyWidthHeightFormats="0">
  <queryTableRefresh nextId="9">
    <queryTableFields count="8">
      <queryTableField id="1" name="N°" tableColumnId="1"/>
      <queryTableField id="2" name="Référence" tableColumnId="2"/>
      <queryTableField id="3" name="Réf Europe" tableColumnId="3"/>
      <queryTableField id="4" name="Désignation" tableColumnId="4"/>
      <queryTableField id="5" name="Dispo" tableColumnId="5"/>
      <queryTableField id="6" name="Qté" tableColumnId="6"/>
      <queryTableField id="7" name="P.U.H.T" tableColumnId="7"/>
      <queryTableField id="8" name="Montant HT" tableColumnId="8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adjustColumnWidth="0" connectionId="1" xr16:uid="{A9263EDB-6F18-4B37-94D3-248A6DC77801}" autoFormatId="16" applyNumberFormats="0" applyBorderFormats="0" applyFontFormats="0" applyPatternFormats="0" applyAlignmentFormats="0" applyWidthHeightFormats="0">
  <queryTableRefresh nextId="10">
    <queryTableFields count="9">
      <queryTableField id="1" name="Lig" tableColumnId="1"/>
      <queryTableField id="2" name="Gam" tableColumnId="2"/>
      <queryTableField id="3" name="Article_x000a_Article réf/libelle" tableColumnId="3"/>
      <queryTableField id="4" name="Art. id_x000a_Stock" tableColumnId="4"/>
      <queryTableField id="5" name="Prom_x000a_variante" tableColumnId="5"/>
      <queryTableField id="6" name="Prix unité" tableColumnId="6"/>
      <queryTableField id="7" name="Quantité" tableColumnId="7"/>
      <queryTableField id="8" name="Un" tableColumnId="8"/>
      <queryTableField id="9" name="Prix" tableColumnId="9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adjustColumnWidth="0" connectionId="4" xr16:uid="{FB072F7E-C0EE-4FC0-90F1-B8254780FDB0}" autoFormatId="16" applyNumberFormats="0" applyBorderFormats="0" applyFontFormats="0" applyPatternFormats="0" applyAlignmentFormats="0" applyWidthHeightFormats="0">
  <queryTableRefresh nextId="8">
    <queryTableFields count="7">
      <queryTableField id="1" name="L" tableColumnId="1"/>
      <queryTableField id="2" name="Référence/Description" tableColumnId="2"/>
      <queryTableField id="3" name="Column8" tableColumnId="3"/>
      <queryTableField id="4" name="Qté" tableColumnId="4"/>
      <queryTableField id="5" name="Unité" tableColumnId="5"/>
      <queryTableField id="6" name="Net" tableColumnId="6"/>
      <queryTableField id="7" name="Valeur" tableColumnId="7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D2480CF-375F-4800-8421-1022B223483A}" name="Data" displayName="Data" ref="A1:G20" totalsRowShown="0" headerRowDxfId="27" headerRowBorderDxfId="36" tableBorderDxfId="37" totalsRowBorderDxfId="35">
  <autoFilter ref="A1:G20" xr:uid="{BD2480CF-375F-4800-8421-1022B223483A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BDB6D40F-C58C-4316-A8DE-E5483FBE3801}" name="Référence" dataDxfId="34"/>
    <tableColumn id="2" xr3:uid="{66391BE6-B2B7-42CF-8BA9-ED462B9072AF}" name="Quantité" dataDxfId="33"/>
    <tableColumn id="3" xr3:uid="{6F070B01-8A38-406B-91F7-565E2E8F0257}" name="Dispo" dataDxfId="32"/>
    <tableColumn id="4" xr3:uid="{9E2EB189-02E1-448C-8929-BFFB69F5E17A}" name="Colonne1" dataDxfId="31"/>
    <tableColumn id="5" xr3:uid="{67BC4C58-F3A6-4E42-B261-91B09BC69040}" name="Import" dataDxfId="30"/>
    <tableColumn id="6" xr3:uid="{83178CA6-7E78-4E91-B4E0-4053327D038C}" name="Rexel" dataDxfId="29"/>
    <tableColumn id="7" xr3:uid="{21FBC4DB-EAB4-44FF-A254-21434F717BEE}" name="CEBEO" dataDxfId="2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8866831-6E69-4389-99EB-3EDFA2F364B1}" name="Recherche_Moins_disant" displayName="Recherche_Moins_disant" ref="J1:N21" tableType="queryTable" totalsRowCount="1" headerRowDxfId="26">
  <autoFilter ref="J1:N20" xr:uid="{58866831-6E69-4389-99EB-3EDFA2F364B1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6C984911-2488-4FB2-87E6-580D40CB5B8E}" uniqueName="1" name="Référence" totalsRowLabel="Total" queryTableFieldId="1"/>
    <tableColumn id="2" xr3:uid="{7CE7FE0B-5E2F-4C56-BF36-1D5CA719BC2E}" uniqueName="2" name="Quantité" queryTableFieldId="2" dataDxfId="3" totalsRowDxfId="5"/>
    <tableColumn id="3" xr3:uid="{FA6D13D7-E7A4-4BA2-86F3-E9C2181FAF7D}" uniqueName="3" name="Dispo" queryTableFieldId="3" dataDxfId="2"/>
    <tableColumn id="4" xr3:uid="{32DFBB07-35F3-4F41-AD1D-148659D0C090}" uniqueName="4" name="Moins disant" queryTableFieldId="4" dataDxfId="0"/>
    <tableColumn id="6" xr3:uid="{1F8DD5FA-6FB8-4AFC-8CC4-E0C4646082F9}" uniqueName="6" name="Min montant" totalsRowFunction="sum" queryTableFieldId="6" dataDxfId="1" totalsRowDxfId="4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23FC1EB-CDCE-473C-84C2-FF1A6757EF04}" name="Import_Elec" displayName="Import_Elec" ref="B2:I14" tableType="queryTable" totalsRowShown="0">
  <autoFilter ref="B2:I14" xr:uid="{423FC1EB-CDCE-473C-84C2-FF1A6757EF04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D826B562-208D-47FE-8F39-8C8E9F65C14C}" uniqueName="1" name="N°" queryTableFieldId="1" dataDxfId="61"/>
    <tableColumn id="2" xr3:uid="{4BE2E8F8-E937-4B23-9549-012D947B525C}" uniqueName="2" name="Référence" queryTableFieldId="2" dataDxfId="60"/>
    <tableColumn id="3" xr3:uid="{6105CBDA-A798-4341-BF6E-9F77DF0B8564}" uniqueName="3" name="Réf Europe" queryTableFieldId="3" dataDxfId="59"/>
    <tableColumn id="4" xr3:uid="{45E1E99B-92A9-4517-A1D4-3F9CB4AA4283}" uniqueName="4" name="Désignation" queryTableFieldId="4" dataDxfId="58"/>
    <tableColumn id="5" xr3:uid="{0117E63A-AF47-46B2-9F08-1F281C9A3C3C}" uniqueName="5" name="Dispo" queryTableFieldId="5" dataDxfId="57"/>
    <tableColumn id="6" xr3:uid="{5264A092-C763-4EAE-9A1C-539FA5A6740A}" uniqueName="6" name="Qté" queryTableFieldId="6" dataDxfId="56"/>
    <tableColumn id="7" xr3:uid="{4C9A33BA-C9E8-493B-994C-EFABB29D0C49}" uniqueName="7" name="P.U.H.T" queryTableFieldId="7" dataDxfId="55"/>
    <tableColumn id="8" xr3:uid="{350AC0FA-46DD-43E8-9C88-273AB364884E}" uniqueName="8" name="Montant HT" queryTableFieldId="8" dataDxfId="54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344EECB-A1F7-4613-B0BC-58D5656B8B5F}" name="Cebeo" displayName="Cebeo" ref="B2:J27" tableType="queryTable" totalsRowShown="0">
  <autoFilter ref="B2:J27" xr:uid="{F344EECB-A1F7-4613-B0BC-58D5656B8B5F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xr3:uid="{08C51B74-CBC2-4AA2-94E1-7B51A4F1371D}" uniqueName="1" name="Lig" queryTableFieldId="1" dataDxfId="53"/>
    <tableColumn id="2" xr3:uid="{018B19F0-B658-4D16-86EE-ED9D2FB1415F}" uniqueName="2" name="Gam" queryTableFieldId="2" dataDxfId="52"/>
    <tableColumn id="3" xr3:uid="{854F0755-EE95-4A75-A66C-0F5E51685CA5}" uniqueName="3" name="Article_x000a_Article réf/libelle" queryTableFieldId="3" dataDxfId="51"/>
    <tableColumn id="4" xr3:uid="{B59059F5-BCB4-42CB-891A-0383C00D70EB}" uniqueName="4" name="Art. id_x000a_Stock" queryTableFieldId="4" dataDxfId="50"/>
    <tableColumn id="5" xr3:uid="{6090DF6B-6B35-40AB-BBB6-9820A360DC9B}" uniqueName="5" name="Prom_x000a_variante" queryTableFieldId="5" dataDxfId="49"/>
    <tableColumn id="6" xr3:uid="{159690C6-618C-4DFC-A4E0-DAC101CB6C8F}" uniqueName="6" name="Prix unité" queryTableFieldId="6" dataDxfId="48"/>
    <tableColumn id="7" xr3:uid="{0A48E5FC-D05A-4BF3-975A-D492D2AD7D9F}" uniqueName="7" name="Quantité" queryTableFieldId="7" dataDxfId="47"/>
    <tableColumn id="8" xr3:uid="{96089B73-C612-49EB-8C1D-BC6D55BAE564}" uniqueName="8" name="Un" queryTableFieldId="8" dataDxfId="46"/>
    <tableColumn id="9" xr3:uid="{0DFCAC0C-EA65-4A6C-905A-327061C835A9}" uniqueName="9" name="Prix" queryTableFieldId="9" dataDxfId="45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75FF477-E6E7-44ED-B629-805A1F16E81E}" name="Rexel" displayName="Rexel" ref="B2:H20" tableType="queryTable" totalsRowShown="0">
  <autoFilter ref="B2:H20" xr:uid="{A75FF477-E6E7-44ED-B629-805A1F16E81E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A662BDC9-01C6-4798-BFEA-42A62659B921}" uniqueName="1" name="L" queryTableFieldId="1" dataDxfId="44"/>
    <tableColumn id="2" xr3:uid="{8F1D651C-11D1-418D-8457-ACAFF9BCD376}" uniqueName="2" name="Référence/Description" queryTableFieldId="2" dataDxfId="43"/>
    <tableColumn id="3" xr3:uid="{6D3FB806-BD55-4A8C-B44B-BF3D7AF83106}" uniqueName="3" name="Column8" queryTableFieldId="3" dataDxfId="42"/>
    <tableColumn id="4" xr3:uid="{CE649C62-C3A8-45E0-AA78-181273638E7C}" uniqueName="4" name="Qté" queryTableFieldId="4" dataDxfId="41"/>
    <tableColumn id="5" xr3:uid="{0DACCF58-6D68-4818-BD60-77C42D3483FC}" uniqueName="5" name="Unité" queryTableFieldId="5" dataDxfId="40"/>
    <tableColumn id="6" xr3:uid="{08EFC8CB-3762-40DC-A77D-6DCAEFF45A23}" uniqueName="6" name="Net" queryTableFieldId="6" dataDxfId="39"/>
    <tableColumn id="7" xr3:uid="{7166022A-88AE-4352-B174-D574EAC5CAEF}" uniqueName="7" name="Valeur" queryTableFieldId="7" dataDxfId="38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22AD3-F83E-4F64-BA11-AC3D683F0633}">
  <dimension ref="A1:N25"/>
  <sheetViews>
    <sheetView showGridLines="0" tabSelected="1" workbookViewId="0">
      <selection activeCell="P6" sqref="P6"/>
    </sheetView>
  </sheetViews>
  <sheetFormatPr baseColWidth="10" defaultRowHeight="14.4" x14ac:dyDescent="0.3"/>
  <cols>
    <col min="1" max="1" width="25.88671875" customWidth="1"/>
    <col min="10" max="10" width="13" bestFit="1" customWidth="1"/>
    <col min="11" max="11" width="10.5546875" bestFit="1" customWidth="1"/>
    <col min="12" max="12" width="7.88671875" bestFit="1" customWidth="1"/>
    <col min="13" max="13" width="14" bestFit="1" customWidth="1"/>
    <col min="14" max="14" width="14" customWidth="1"/>
    <col min="15" max="15" width="10.77734375" customWidth="1"/>
  </cols>
  <sheetData>
    <row r="1" spans="1:14" ht="15" customHeight="1" thickBot="1" x14ac:dyDescent="0.35">
      <c r="A1" s="17" t="s">
        <v>0</v>
      </c>
      <c r="B1" s="18" t="s">
        <v>1</v>
      </c>
      <c r="C1" s="18" t="s">
        <v>2</v>
      </c>
      <c r="D1" s="18" t="s">
        <v>170</v>
      </c>
      <c r="E1" s="18" t="s">
        <v>3</v>
      </c>
      <c r="F1" s="18" t="s">
        <v>4</v>
      </c>
      <c r="G1" s="19" t="s">
        <v>5</v>
      </c>
      <c r="H1" s="9" t="s">
        <v>28</v>
      </c>
      <c r="J1" s="23" t="s">
        <v>0</v>
      </c>
      <c r="K1" s="23" t="s">
        <v>1</v>
      </c>
      <c r="L1" s="23" t="s">
        <v>2</v>
      </c>
      <c r="M1" s="23" t="s">
        <v>28</v>
      </c>
      <c r="N1" s="21" t="s">
        <v>171</v>
      </c>
    </row>
    <row r="2" spans="1:14" ht="15" thickBot="1" x14ac:dyDescent="0.35">
      <c r="A2" s="14" t="s">
        <v>6</v>
      </c>
      <c r="B2" s="2">
        <v>1</v>
      </c>
      <c r="C2" s="1" t="s">
        <v>7</v>
      </c>
      <c r="D2" s="1"/>
      <c r="E2" s="4">
        <v>953.74</v>
      </c>
      <c r="F2" s="4">
        <v>1221.73</v>
      </c>
      <c r="G2" s="15">
        <v>1206</v>
      </c>
      <c r="H2" s="10">
        <f>MIN(E2,F2,G2)</f>
        <v>953.74</v>
      </c>
      <c r="J2" t="s">
        <v>6</v>
      </c>
      <c r="K2" s="20">
        <v>1</v>
      </c>
      <c r="L2" s="22" t="s">
        <v>7</v>
      </c>
      <c r="M2" s="24" t="s">
        <v>3</v>
      </c>
      <c r="N2" s="21">
        <v>953.74</v>
      </c>
    </row>
    <row r="3" spans="1:14" ht="15" thickBot="1" x14ac:dyDescent="0.35">
      <c r="A3" s="14" t="s">
        <v>8</v>
      </c>
      <c r="B3" s="2">
        <v>1</v>
      </c>
      <c r="C3" s="1" t="s">
        <v>7</v>
      </c>
      <c r="D3" s="1"/>
      <c r="E3" s="4">
        <v>389.25</v>
      </c>
      <c r="F3" s="4">
        <v>498.63</v>
      </c>
      <c r="G3" s="15">
        <v>492</v>
      </c>
      <c r="H3" s="10">
        <f t="shared" ref="H3:H20" si="0">MIN(E3,F3,G3)</f>
        <v>389.25</v>
      </c>
      <c r="J3" t="s">
        <v>8</v>
      </c>
      <c r="K3" s="20">
        <v>1</v>
      </c>
      <c r="L3" s="22" t="s">
        <v>7</v>
      </c>
      <c r="M3" s="24" t="s">
        <v>3</v>
      </c>
      <c r="N3" s="21">
        <v>389.25</v>
      </c>
    </row>
    <row r="4" spans="1:14" ht="15" thickBot="1" x14ac:dyDescent="0.35">
      <c r="A4" s="14" t="s">
        <v>9</v>
      </c>
      <c r="B4" s="2">
        <v>1</v>
      </c>
      <c r="C4" s="1" t="s">
        <v>7</v>
      </c>
      <c r="D4" s="1"/>
      <c r="E4" s="4">
        <v>141</v>
      </c>
      <c r="F4" s="4">
        <v>148.12</v>
      </c>
      <c r="G4" s="15">
        <v>146</v>
      </c>
      <c r="H4" s="10">
        <f t="shared" si="0"/>
        <v>141</v>
      </c>
      <c r="J4" t="s">
        <v>9</v>
      </c>
      <c r="K4" s="20">
        <v>1</v>
      </c>
      <c r="L4" s="22" t="s">
        <v>7</v>
      </c>
      <c r="M4" s="24" t="s">
        <v>3</v>
      </c>
      <c r="N4" s="21">
        <v>141</v>
      </c>
    </row>
    <row r="5" spans="1:14" ht="15" thickBot="1" x14ac:dyDescent="0.35">
      <c r="A5" s="14" t="s">
        <v>10</v>
      </c>
      <c r="B5" s="2">
        <v>1</v>
      </c>
      <c r="C5" s="1" t="s">
        <v>7</v>
      </c>
      <c r="D5" s="1"/>
      <c r="E5" s="4">
        <v>225.3</v>
      </c>
      <c r="F5" s="4">
        <v>242.43</v>
      </c>
      <c r="G5" s="15">
        <v>239</v>
      </c>
      <c r="H5" s="10">
        <f t="shared" si="0"/>
        <v>225.3</v>
      </c>
      <c r="J5" t="s">
        <v>10</v>
      </c>
      <c r="K5" s="20">
        <v>1</v>
      </c>
      <c r="L5" s="22" t="s">
        <v>7</v>
      </c>
      <c r="M5" s="24" t="s">
        <v>3</v>
      </c>
      <c r="N5" s="21">
        <v>225.3</v>
      </c>
    </row>
    <row r="6" spans="1:14" ht="15" thickBot="1" x14ac:dyDescent="0.35">
      <c r="A6" s="14" t="s">
        <v>11</v>
      </c>
      <c r="B6" s="2">
        <v>1</v>
      </c>
      <c r="C6" s="1" t="s">
        <v>12</v>
      </c>
      <c r="D6" s="1"/>
      <c r="E6" s="4">
        <v>134.96</v>
      </c>
      <c r="F6" s="4">
        <v>121.02</v>
      </c>
      <c r="G6" s="15">
        <v>119.51</v>
      </c>
      <c r="H6" s="10">
        <f t="shared" si="0"/>
        <v>119.51</v>
      </c>
      <c r="J6" t="s">
        <v>11</v>
      </c>
      <c r="K6" s="20">
        <v>1</v>
      </c>
      <c r="L6" s="22" t="s">
        <v>12</v>
      </c>
      <c r="M6" s="24" t="s">
        <v>5</v>
      </c>
      <c r="N6" s="21">
        <v>119.51</v>
      </c>
    </row>
    <row r="7" spans="1:14" ht="15" thickBot="1" x14ac:dyDescent="0.35">
      <c r="A7" s="14" t="s">
        <v>13</v>
      </c>
      <c r="B7" s="2">
        <v>1</v>
      </c>
      <c r="C7" s="1" t="s">
        <v>12</v>
      </c>
      <c r="D7" s="1"/>
      <c r="E7" s="4">
        <v>630.5</v>
      </c>
      <c r="F7" s="4">
        <v>618.38</v>
      </c>
      <c r="G7" s="15">
        <v>630.88</v>
      </c>
      <c r="H7" s="10">
        <f t="shared" si="0"/>
        <v>618.38</v>
      </c>
      <c r="J7" t="s">
        <v>13</v>
      </c>
      <c r="K7" s="20">
        <v>1</v>
      </c>
      <c r="L7" s="22" t="s">
        <v>12</v>
      </c>
      <c r="M7" s="24" t="s">
        <v>4</v>
      </c>
      <c r="N7" s="21">
        <v>618.38</v>
      </c>
    </row>
    <row r="8" spans="1:14" ht="15" thickBot="1" x14ac:dyDescent="0.35">
      <c r="A8" s="14" t="s">
        <v>14</v>
      </c>
      <c r="B8" s="2">
        <v>1</v>
      </c>
      <c r="C8" s="1" t="s">
        <v>7</v>
      </c>
      <c r="D8" s="1"/>
      <c r="E8" s="4">
        <v>123.71</v>
      </c>
      <c r="F8" s="4">
        <v>151</v>
      </c>
      <c r="G8" s="15">
        <v>146.69</v>
      </c>
      <c r="H8" s="10">
        <f t="shared" si="0"/>
        <v>123.71</v>
      </c>
      <c r="J8" t="s">
        <v>14</v>
      </c>
      <c r="K8" s="20">
        <v>1</v>
      </c>
      <c r="L8" s="22" t="s">
        <v>7</v>
      </c>
      <c r="M8" s="24" t="s">
        <v>3</v>
      </c>
      <c r="N8" s="21">
        <v>123.71</v>
      </c>
    </row>
    <row r="9" spans="1:14" ht="15" thickBot="1" x14ac:dyDescent="0.35">
      <c r="A9" s="14" t="s">
        <v>15</v>
      </c>
      <c r="B9" s="2">
        <v>1</v>
      </c>
      <c r="C9" s="1" t="s">
        <v>7</v>
      </c>
      <c r="D9" s="1"/>
      <c r="E9" s="4">
        <v>175.1</v>
      </c>
      <c r="F9" s="4">
        <v>187.27</v>
      </c>
      <c r="G9" s="15">
        <v>181.67</v>
      </c>
      <c r="H9" s="10">
        <f t="shared" si="0"/>
        <v>175.1</v>
      </c>
      <c r="J9" t="s">
        <v>15</v>
      </c>
      <c r="K9" s="20">
        <v>1</v>
      </c>
      <c r="L9" s="22" t="s">
        <v>7</v>
      </c>
      <c r="M9" s="24" t="s">
        <v>3</v>
      </c>
      <c r="N9" s="21">
        <v>175.1</v>
      </c>
    </row>
    <row r="10" spans="1:14" ht="15" thickBot="1" x14ac:dyDescent="0.35">
      <c r="A10" s="14" t="s">
        <v>16</v>
      </c>
      <c r="B10" s="2">
        <v>1</v>
      </c>
      <c r="C10" s="1" t="s">
        <v>7</v>
      </c>
      <c r="D10" s="1"/>
      <c r="E10" s="4">
        <v>390.03</v>
      </c>
      <c r="F10" s="4">
        <v>513.39</v>
      </c>
      <c r="G10" s="15">
        <v>498.03</v>
      </c>
      <c r="H10" s="10">
        <f t="shared" si="0"/>
        <v>390.03</v>
      </c>
      <c r="J10" t="s">
        <v>16</v>
      </c>
      <c r="K10" s="20">
        <v>1</v>
      </c>
      <c r="L10" s="22" t="s">
        <v>7</v>
      </c>
      <c r="M10" s="24" t="s">
        <v>3</v>
      </c>
      <c r="N10" s="21">
        <v>390.03</v>
      </c>
    </row>
    <row r="11" spans="1:14" ht="15" thickBot="1" x14ac:dyDescent="0.35">
      <c r="A11" s="14" t="s">
        <v>17</v>
      </c>
      <c r="B11" s="2">
        <v>2</v>
      </c>
      <c r="C11" s="1" t="s">
        <v>7</v>
      </c>
      <c r="D11" s="1"/>
      <c r="E11" s="4">
        <v>262.08</v>
      </c>
      <c r="F11" s="4">
        <v>320.33999999999997</v>
      </c>
      <c r="G11" s="15">
        <v>310.75</v>
      </c>
      <c r="H11" s="10">
        <f t="shared" si="0"/>
        <v>262.08</v>
      </c>
      <c r="J11" t="s">
        <v>17</v>
      </c>
      <c r="K11" s="20">
        <v>2</v>
      </c>
      <c r="L11" s="22" t="s">
        <v>7</v>
      </c>
      <c r="M11" s="24" t="s">
        <v>3</v>
      </c>
      <c r="N11" s="21">
        <v>262.08</v>
      </c>
    </row>
    <row r="12" spans="1:14" ht="15" thickBot="1" x14ac:dyDescent="0.35">
      <c r="A12" s="14" t="s">
        <v>18</v>
      </c>
      <c r="B12" s="2">
        <v>1</v>
      </c>
      <c r="C12" s="1" t="s">
        <v>7</v>
      </c>
      <c r="D12" s="1"/>
      <c r="E12" s="4">
        <v>179.55</v>
      </c>
      <c r="F12" s="4">
        <v>219.46</v>
      </c>
      <c r="G12" s="15">
        <v>212.9</v>
      </c>
      <c r="H12" s="10">
        <f t="shared" si="0"/>
        <v>179.55</v>
      </c>
      <c r="J12" t="s">
        <v>18</v>
      </c>
      <c r="K12" s="20">
        <v>1</v>
      </c>
      <c r="L12" s="22" t="s">
        <v>7</v>
      </c>
      <c r="M12" s="24" t="s">
        <v>3</v>
      </c>
      <c r="N12" s="21">
        <v>179.55</v>
      </c>
    </row>
    <row r="13" spans="1:14" ht="15" thickBot="1" x14ac:dyDescent="0.35">
      <c r="A13" s="14" t="s">
        <v>19</v>
      </c>
      <c r="B13" s="2">
        <v>1</v>
      </c>
      <c r="C13" s="1" t="s">
        <v>12</v>
      </c>
      <c r="D13" s="1"/>
      <c r="E13" s="4">
        <v>465.92</v>
      </c>
      <c r="F13" s="4">
        <v>332.2</v>
      </c>
      <c r="G13" s="15">
        <v>322.26</v>
      </c>
      <c r="H13" s="10">
        <f t="shared" si="0"/>
        <v>322.26</v>
      </c>
      <c r="J13" t="s">
        <v>19</v>
      </c>
      <c r="K13" s="20">
        <v>1</v>
      </c>
      <c r="L13" s="22" t="s">
        <v>12</v>
      </c>
      <c r="M13" s="24" t="s">
        <v>5</v>
      </c>
      <c r="N13" s="21">
        <v>322.26</v>
      </c>
    </row>
    <row r="14" spans="1:14" ht="15" thickBot="1" x14ac:dyDescent="0.35">
      <c r="A14" s="14" t="s">
        <v>20</v>
      </c>
      <c r="B14" s="2">
        <v>1</v>
      </c>
      <c r="C14" s="1" t="s">
        <v>7</v>
      </c>
      <c r="D14" s="1"/>
      <c r="E14" s="4">
        <v>1300</v>
      </c>
      <c r="F14" s="4">
        <v>1263.43</v>
      </c>
      <c r="G14" s="15">
        <v>1200.3800000000001</v>
      </c>
      <c r="H14" s="10">
        <f t="shared" si="0"/>
        <v>1200.3800000000001</v>
      </c>
      <c r="J14" t="s">
        <v>20</v>
      </c>
      <c r="K14" s="20">
        <v>1</v>
      </c>
      <c r="L14" s="22" t="s">
        <v>7</v>
      </c>
      <c r="M14" s="24" t="s">
        <v>5</v>
      </c>
      <c r="N14" s="21">
        <v>1200.3800000000001</v>
      </c>
    </row>
    <row r="15" spans="1:14" ht="15" thickBot="1" x14ac:dyDescent="0.35">
      <c r="A15" s="14" t="s">
        <v>21</v>
      </c>
      <c r="B15" s="2">
        <v>1</v>
      </c>
      <c r="C15" s="1" t="s">
        <v>7</v>
      </c>
      <c r="D15" s="1"/>
      <c r="E15" s="4">
        <v>30.06</v>
      </c>
      <c r="F15" s="4">
        <v>37.090000000000003</v>
      </c>
      <c r="G15" s="15">
        <v>37.86</v>
      </c>
      <c r="H15" s="10">
        <f t="shared" si="0"/>
        <v>30.06</v>
      </c>
      <c r="J15" t="s">
        <v>21</v>
      </c>
      <c r="K15" s="20">
        <v>1</v>
      </c>
      <c r="L15" s="22" t="s">
        <v>7</v>
      </c>
      <c r="M15" s="24" t="s">
        <v>3</v>
      </c>
      <c r="N15" s="21">
        <v>30.06</v>
      </c>
    </row>
    <row r="16" spans="1:14" ht="15" thickBot="1" x14ac:dyDescent="0.35">
      <c r="A16" s="14" t="s">
        <v>22</v>
      </c>
      <c r="B16" s="2">
        <v>1</v>
      </c>
      <c r="C16" s="1" t="s">
        <v>7</v>
      </c>
      <c r="D16" s="1"/>
      <c r="E16" s="4">
        <v>34.67</v>
      </c>
      <c r="F16" s="4">
        <v>42</v>
      </c>
      <c r="G16" s="15">
        <v>43.65</v>
      </c>
      <c r="H16" s="10">
        <f t="shared" si="0"/>
        <v>34.67</v>
      </c>
      <c r="J16" t="s">
        <v>22</v>
      </c>
      <c r="K16" s="20">
        <v>1</v>
      </c>
      <c r="L16" s="22" t="s">
        <v>7</v>
      </c>
      <c r="M16" s="24" t="s">
        <v>3</v>
      </c>
      <c r="N16" s="21">
        <v>34.67</v>
      </c>
    </row>
    <row r="17" spans="1:14" ht="15" thickBot="1" x14ac:dyDescent="0.35">
      <c r="A17" s="14" t="s">
        <v>23</v>
      </c>
      <c r="B17" s="2">
        <v>2</v>
      </c>
      <c r="C17" s="1" t="s">
        <v>7</v>
      </c>
      <c r="D17" s="1"/>
      <c r="E17" s="4">
        <v>70.58</v>
      </c>
      <c r="F17" s="4">
        <v>87</v>
      </c>
      <c r="G17" s="15">
        <v>88.88</v>
      </c>
      <c r="H17" s="10">
        <f t="shared" si="0"/>
        <v>70.58</v>
      </c>
      <c r="J17" t="s">
        <v>23</v>
      </c>
      <c r="K17" s="20">
        <v>2</v>
      </c>
      <c r="L17" s="22" t="s">
        <v>7</v>
      </c>
      <c r="M17" s="24" t="s">
        <v>3</v>
      </c>
      <c r="N17" s="21">
        <v>70.58</v>
      </c>
    </row>
    <row r="18" spans="1:14" ht="15" thickBot="1" x14ac:dyDescent="0.35">
      <c r="A18" s="14" t="s">
        <v>24</v>
      </c>
      <c r="B18" s="2">
        <v>2</v>
      </c>
      <c r="C18" s="1" t="s">
        <v>7</v>
      </c>
      <c r="D18" s="1"/>
      <c r="E18" s="4">
        <v>32.659999999999997</v>
      </c>
      <c r="F18" s="4">
        <v>51</v>
      </c>
      <c r="G18" s="15">
        <v>52.57</v>
      </c>
      <c r="H18" s="10">
        <f t="shared" si="0"/>
        <v>32.659999999999997</v>
      </c>
      <c r="J18" t="s">
        <v>24</v>
      </c>
      <c r="K18" s="20">
        <v>2</v>
      </c>
      <c r="L18" s="22" t="s">
        <v>7</v>
      </c>
      <c r="M18" s="24" t="s">
        <v>3</v>
      </c>
      <c r="N18" s="21">
        <v>32.659999999999997</v>
      </c>
    </row>
    <row r="19" spans="1:14" ht="15" thickBot="1" x14ac:dyDescent="0.35">
      <c r="A19" s="14" t="s">
        <v>25</v>
      </c>
      <c r="B19" s="2">
        <v>2</v>
      </c>
      <c r="C19" s="1" t="s">
        <v>7</v>
      </c>
      <c r="D19" s="1"/>
      <c r="E19" s="4">
        <v>54.08</v>
      </c>
      <c r="F19" s="4">
        <v>85.1</v>
      </c>
      <c r="G19" s="15">
        <v>87.14</v>
      </c>
      <c r="H19" s="10">
        <f t="shared" si="0"/>
        <v>54.08</v>
      </c>
      <c r="J19" t="s">
        <v>25</v>
      </c>
      <c r="K19" s="20">
        <v>2</v>
      </c>
      <c r="L19" s="22" t="s">
        <v>7</v>
      </c>
      <c r="M19" s="24" t="s">
        <v>3</v>
      </c>
      <c r="N19" s="21">
        <v>54.08</v>
      </c>
    </row>
    <row r="20" spans="1:14" ht="15" thickBot="1" x14ac:dyDescent="0.35">
      <c r="A20" s="14" t="s">
        <v>26</v>
      </c>
      <c r="B20" s="2">
        <v>1</v>
      </c>
      <c r="C20" s="1" t="s">
        <v>7</v>
      </c>
      <c r="D20" s="1"/>
      <c r="E20" s="7">
        <v>169.82</v>
      </c>
      <c r="F20" s="7">
        <v>267.18</v>
      </c>
      <c r="G20" s="16">
        <v>268.88</v>
      </c>
      <c r="H20" s="11">
        <f t="shared" si="0"/>
        <v>169.82</v>
      </c>
      <c r="J20" t="s">
        <v>26</v>
      </c>
      <c r="K20" s="20">
        <v>1</v>
      </c>
      <c r="L20" s="22" t="s">
        <v>7</v>
      </c>
      <c r="M20" s="24" t="s">
        <v>3</v>
      </c>
      <c r="N20" s="21">
        <v>169.82</v>
      </c>
    </row>
    <row r="21" spans="1:14" ht="15" thickBot="1" x14ac:dyDescent="0.35">
      <c r="A21" s="1"/>
      <c r="B21" s="1"/>
      <c r="C21" s="1"/>
      <c r="D21" s="1"/>
      <c r="E21" s="8">
        <f>SUM(E2:E20)</f>
        <v>5763.01</v>
      </c>
      <c r="F21" s="8">
        <f t="shared" ref="F21:G21" si="1">SUM(F2:F20)</f>
        <v>6406.77</v>
      </c>
      <c r="G21" s="8">
        <f t="shared" si="1"/>
        <v>6285.05</v>
      </c>
      <c r="H21" s="12">
        <f>SUM(H2:H20)</f>
        <v>5492.16</v>
      </c>
      <c r="J21" t="s">
        <v>172</v>
      </c>
      <c r="K21" s="22"/>
      <c r="N21" s="21">
        <f>SUBTOTAL(109,Recherche_Moins_disant[Min montant])</f>
        <v>5492.16</v>
      </c>
    </row>
    <row r="22" spans="1:14" ht="15" thickBot="1" x14ac:dyDescent="0.35">
      <c r="A22" s="1"/>
      <c r="B22" s="1"/>
      <c r="C22" s="1"/>
      <c r="D22" s="1"/>
      <c r="E22" s="3">
        <v>0.03</v>
      </c>
      <c r="F22" s="1"/>
      <c r="G22" s="1"/>
      <c r="H22" s="5"/>
    </row>
    <row r="23" spans="1:14" ht="15" thickBot="1" x14ac:dyDescent="0.35">
      <c r="A23" s="1"/>
      <c r="B23" s="1"/>
      <c r="C23" s="1"/>
      <c r="D23" s="1"/>
      <c r="E23" s="4">
        <v>5590.12</v>
      </c>
      <c r="F23" s="1"/>
      <c r="G23" s="1"/>
      <c r="H23" s="5"/>
    </row>
    <row r="24" spans="1:14" ht="15" thickBot="1" x14ac:dyDescent="0.35">
      <c r="A24" s="1"/>
      <c r="B24" s="1"/>
      <c r="C24" s="1"/>
      <c r="D24" s="1"/>
      <c r="E24" s="1"/>
      <c r="F24" s="1"/>
      <c r="G24" s="1"/>
      <c r="H24" s="5"/>
    </row>
    <row r="25" spans="1:14" ht="29.4" thickBot="1" x14ac:dyDescent="0.35">
      <c r="A25" s="1"/>
      <c r="B25" s="1"/>
      <c r="C25" s="1"/>
      <c r="D25" s="1" t="s">
        <v>27</v>
      </c>
      <c r="E25" s="6">
        <v>5492.16</v>
      </c>
      <c r="F25" s="1"/>
      <c r="G25" s="1"/>
      <c r="H25" s="5"/>
    </row>
  </sheetData>
  <conditionalFormatting sqref="E15">
    <cfRule type="top10" dxfId="25" priority="19" bottom="1" rank="1"/>
  </conditionalFormatting>
  <conditionalFormatting sqref="E2:G2">
    <cfRule type="top10" dxfId="24" priority="20" bottom="1" rank="1"/>
  </conditionalFormatting>
  <conditionalFormatting sqref="E3:G3">
    <cfRule type="top10" dxfId="23" priority="18" bottom="1" rank="1"/>
  </conditionalFormatting>
  <conditionalFormatting sqref="E4:G4">
    <cfRule type="top10" dxfId="22" priority="17" bottom="1" rank="1"/>
  </conditionalFormatting>
  <conditionalFormatting sqref="E5:G5">
    <cfRule type="top10" dxfId="21" priority="16" bottom="1" rank="1"/>
  </conditionalFormatting>
  <conditionalFormatting sqref="E6:G6">
    <cfRule type="top10" dxfId="20" priority="15" bottom="1" rank="1"/>
  </conditionalFormatting>
  <conditionalFormatting sqref="E7:G7">
    <cfRule type="top10" dxfId="19" priority="14" bottom="1" rank="1"/>
  </conditionalFormatting>
  <conditionalFormatting sqref="E8:G8">
    <cfRule type="top10" dxfId="18" priority="13" bottom="1" rank="1"/>
  </conditionalFormatting>
  <conditionalFormatting sqref="E9:G9">
    <cfRule type="top10" dxfId="17" priority="12" bottom="1" rank="1"/>
  </conditionalFormatting>
  <conditionalFormatting sqref="E10:G10">
    <cfRule type="top10" dxfId="16" priority="11" bottom="1" rank="1"/>
  </conditionalFormatting>
  <conditionalFormatting sqref="E11:G11">
    <cfRule type="top10" dxfId="15" priority="10" bottom="1" rank="1"/>
  </conditionalFormatting>
  <conditionalFormatting sqref="E12:G12">
    <cfRule type="top10" dxfId="14" priority="9" bottom="1" rank="1"/>
  </conditionalFormatting>
  <conditionalFormatting sqref="E13:G13">
    <cfRule type="top10" dxfId="13" priority="8" bottom="1" rank="1"/>
  </conditionalFormatting>
  <conditionalFormatting sqref="E14:G14">
    <cfRule type="top10" dxfId="12" priority="7" bottom="1" rank="1"/>
  </conditionalFormatting>
  <conditionalFormatting sqref="E16:G16">
    <cfRule type="top10" dxfId="11" priority="6" bottom="1" rank="1"/>
  </conditionalFormatting>
  <conditionalFormatting sqref="E17:G17">
    <cfRule type="top10" dxfId="10" priority="5" bottom="1" rank="1"/>
  </conditionalFormatting>
  <conditionalFormatting sqref="E18:G18">
    <cfRule type="top10" dxfId="9" priority="4" bottom="1" rank="1"/>
  </conditionalFormatting>
  <conditionalFormatting sqref="E19:G19">
    <cfRule type="top10" dxfId="8" priority="3" bottom="1" rank="1"/>
  </conditionalFormatting>
  <conditionalFormatting sqref="E20:G20">
    <cfRule type="top10" dxfId="7" priority="2" bottom="1" rank="1"/>
  </conditionalFormatting>
  <conditionalFormatting sqref="E21:G21">
    <cfRule type="top10" dxfId="6" priority="1" bottom="1" rank="1"/>
  </conditionalFormatting>
  <pageMargins left="0.7" right="0.7" top="0.75" bottom="0.75" header="0.3" footer="0.3"/>
  <tableParts count="2">
    <tablePart r:id="rId1"/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7F759-9EF8-4483-BAAE-AB9124AF38FA}">
  <dimension ref="B2:I14"/>
  <sheetViews>
    <sheetView showGridLines="0" workbookViewId="0">
      <selection activeCell="B2" sqref="B2"/>
    </sheetView>
  </sheetViews>
  <sheetFormatPr baseColWidth="10" defaultRowHeight="14.4" x14ac:dyDescent="0.3"/>
  <cols>
    <col min="1" max="1" width="3.77734375" customWidth="1"/>
    <col min="2" max="2" width="5.21875" bestFit="1" customWidth="1"/>
    <col min="3" max="3" width="15.77734375" bestFit="1" customWidth="1"/>
    <col min="4" max="4" width="19" bestFit="1" customWidth="1"/>
    <col min="5" max="5" width="62.88671875" bestFit="1" customWidth="1"/>
    <col min="6" max="6" width="7.88671875" bestFit="1" customWidth="1"/>
    <col min="7" max="7" width="6.21875" bestFit="1" customWidth="1"/>
    <col min="8" max="8" width="9.5546875" bestFit="1" customWidth="1"/>
    <col min="9" max="9" width="13.33203125" bestFit="1" customWidth="1"/>
  </cols>
  <sheetData>
    <row r="2" spans="2:9" x14ac:dyDescent="0.3">
      <c r="B2" t="s">
        <v>29</v>
      </c>
      <c r="C2" t="s">
        <v>0</v>
      </c>
      <c r="D2" t="s">
        <v>30</v>
      </c>
      <c r="E2" t="s">
        <v>31</v>
      </c>
      <c r="F2" t="s">
        <v>2</v>
      </c>
      <c r="G2" t="s">
        <v>32</v>
      </c>
      <c r="H2" t="s">
        <v>33</v>
      </c>
      <c r="I2" t="s">
        <v>34</v>
      </c>
    </row>
    <row r="3" spans="2:9" x14ac:dyDescent="0.3">
      <c r="B3" s="13" t="s">
        <v>35</v>
      </c>
      <c r="C3" s="13" t="s">
        <v>36</v>
      </c>
      <c r="D3" s="13" t="s">
        <v>37</v>
      </c>
      <c r="E3" s="13" t="s">
        <v>38</v>
      </c>
      <c r="F3" s="13" t="s">
        <v>39</v>
      </c>
      <c r="G3" s="13">
        <v>5</v>
      </c>
      <c r="H3" s="13">
        <v>6.86</v>
      </c>
      <c r="I3" s="13">
        <v>34.299999999999997</v>
      </c>
    </row>
    <row r="4" spans="2:9" x14ac:dyDescent="0.3">
      <c r="B4" s="13" t="s">
        <v>41</v>
      </c>
      <c r="C4" s="13" t="s">
        <v>42</v>
      </c>
      <c r="D4" s="13" t="s">
        <v>43</v>
      </c>
      <c r="E4" s="13" t="s">
        <v>44</v>
      </c>
      <c r="F4" s="13" t="s">
        <v>39</v>
      </c>
      <c r="G4" s="13">
        <v>5</v>
      </c>
      <c r="H4" s="13">
        <v>6.86</v>
      </c>
      <c r="I4" s="13">
        <v>34.299999999999997</v>
      </c>
    </row>
    <row r="5" spans="2:9" x14ac:dyDescent="0.3">
      <c r="B5" s="13" t="s">
        <v>45</v>
      </c>
      <c r="C5" s="13" t="s">
        <v>46</v>
      </c>
      <c r="D5" s="13" t="s">
        <v>47</v>
      </c>
      <c r="E5" s="13" t="s">
        <v>48</v>
      </c>
      <c r="F5" s="13" t="s">
        <v>39</v>
      </c>
      <c r="G5" s="13">
        <v>5</v>
      </c>
      <c r="H5" s="13">
        <v>10.49</v>
      </c>
      <c r="I5" s="13">
        <v>52.45</v>
      </c>
    </row>
    <row r="6" spans="2:9" x14ac:dyDescent="0.3">
      <c r="B6" s="13" t="s">
        <v>49</v>
      </c>
      <c r="C6" s="13" t="s">
        <v>50</v>
      </c>
      <c r="D6" s="13" t="s">
        <v>51</v>
      </c>
      <c r="E6" s="13" t="s">
        <v>52</v>
      </c>
      <c r="F6" s="13" t="s">
        <v>39</v>
      </c>
      <c r="G6" s="13">
        <v>5</v>
      </c>
      <c r="H6" s="13">
        <v>128.82</v>
      </c>
      <c r="I6" s="13">
        <v>644.1</v>
      </c>
    </row>
    <row r="7" spans="2:9" x14ac:dyDescent="0.3">
      <c r="B7" s="13" t="s">
        <v>40</v>
      </c>
      <c r="C7" s="13" t="s">
        <v>53</v>
      </c>
      <c r="D7" s="13" t="s">
        <v>53</v>
      </c>
      <c r="E7" s="13" t="s">
        <v>54</v>
      </c>
      <c r="F7" s="13" t="s">
        <v>39</v>
      </c>
      <c r="G7" s="13">
        <v>10</v>
      </c>
      <c r="H7" s="13">
        <v>19.84</v>
      </c>
      <c r="I7" s="13">
        <v>198.4</v>
      </c>
    </row>
    <row r="8" spans="2:9" x14ac:dyDescent="0.3">
      <c r="B8" s="13" t="s">
        <v>56</v>
      </c>
      <c r="C8" s="13" t="s">
        <v>57</v>
      </c>
      <c r="D8" s="13" t="s">
        <v>57</v>
      </c>
      <c r="E8" s="13" t="s">
        <v>58</v>
      </c>
      <c r="F8" s="13" t="s">
        <v>59</v>
      </c>
      <c r="G8" s="13"/>
      <c r="H8" s="13">
        <v>10.15</v>
      </c>
      <c r="I8" s="13">
        <v>162.4</v>
      </c>
    </row>
    <row r="9" spans="2:9" x14ac:dyDescent="0.3">
      <c r="B9" s="13" t="s">
        <v>60</v>
      </c>
      <c r="C9" s="13" t="s">
        <v>61</v>
      </c>
      <c r="D9" s="13" t="s">
        <v>62</v>
      </c>
      <c r="E9" s="13" t="s">
        <v>63</v>
      </c>
      <c r="F9" s="13" t="s">
        <v>39</v>
      </c>
      <c r="G9" s="13">
        <v>16</v>
      </c>
      <c r="H9" s="13">
        <v>8.49</v>
      </c>
      <c r="I9" s="13">
        <v>135.84</v>
      </c>
    </row>
    <row r="10" spans="2:9" x14ac:dyDescent="0.3">
      <c r="B10" s="13" t="s">
        <v>64</v>
      </c>
      <c r="C10" s="13" t="s">
        <v>65</v>
      </c>
      <c r="D10" s="13" t="s">
        <v>65</v>
      </c>
      <c r="E10" s="13" t="s">
        <v>66</v>
      </c>
      <c r="F10" s="13" t="s">
        <v>39</v>
      </c>
      <c r="G10" s="13">
        <v>16</v>
      </c>
      <c r="H10" s="13">
        <v>2.13</v>
      </c>
      <c r="I10" s="13">
        <v>34.08</v>
      </c>
    </row>
    <row r="11" spans="2:9" x14ac:dyDescent="0.3">
      <c r="B11" s="13" t="s">
        <v>67</v>
      </c>
      <c r="C11" s="13" t="s">
        <v>68</v>
      </c>
      <c r="D11" s="13" t="s">
        <v>69</v>
      </c>
      <c r="E11" s="13" t="s">
        <v>70</v>
      </c>
      <c r="F11" s="13" t="s">
        <v>39</v>
      </c>
      <c r="G11" s="13">
        <v>10</v>
      </c>
      <c r="H11" s="13">
        <v>13.19</v>
      </c>
      <c r="I11" s="13">
        <v>131.9</v>
      </c>
    </row>
    <row r="12" spans="2:9" x14ac:dyDescent="0.3">
      <c r="B12" s="13" t="s">
        <v>55</v>
      </c>
      <c r="C12" s="13" t="s">
        <v>71</v>
      </c>
      <c r="D12" s="13" t="s">
        <v>72</v>
      </c>
      <c r="E12" s="13" t="s">
        <v>73</v>
      </c>
      <c r="F12" s="13" t="s">
        <v>39</v>
      </c>
      <c r="G12" s="13">
        <v>5</v>
      </c>
      <c r="H12" s="13">
        <v>10.92</v>
      </c>
      <c r="I12" s="13">
        <v>54.6</v>
      </c>
    </row>
    <row r="13" spans="2:9" x14ac:dyDescent="0.3">
      <c r="B13" s="13" t="s">
        <v>74</v>
      </c>
      <c r="C13" s="13" t="s">
        <v>75</v>
      </c>
      <c r="D13" s="13" t="s">
        <v>75</v>
      </c>
      <c r="E13" s="13" t="s">
        <v>76</v>
      </c>
      <c r="F13" s="13" t="s">
        <v>39</v>
      </c>
      <c r="G13" s="13">
        <v>10</v>
      </c>
      <c r="H13" s="13">
        <v>8.8800000000000008</v>
      </c>
      <c r="I13" s="13">
        <v>88.8</v>
      </c>
    </row>
    <row r="14" spans="2:9" x14ac:dyDescent="0.3">
      <c r="B14" s="13" t="s">
        <v>77</v>
      </c>
      <c r="C14" s="13" t="s">
        <v>78</v>
      </c>
      <c r="D14" s="13" t="s">
        <v>79</v>
      </c>
      <c r="E14" s="13" t="s">
        <v>80</v>
      </c>
      <c r="F14" s="13" t="s">
        <v>39</v>
      </c>
      <c r="G14" s="13">
        <v>5</v>
      </c>
      <c r="H14" s="13">
        <v>3.8</v>
      </c>
      <c r="I14" s="13">
        <v>19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34632-CA66-4498-B7F4-2A802071FC65}">
  <dimension ref="B2:J27"/>
  <sheetViews>
    <sheetView showGridLines="0" workbookViewId="0">
      <selection activeCell="B2" sqref="B2"/>
    </sheetView>
  </sheetViews>
  <sheetFormatPr baseColWidth="10" defaultRowHeight="14.4" x14ac:dyDescent="0.3"/>
  <cols>
    <col min="1" max="1" width="3.77734375" customWidth="1"/>
    <col min="2" max="2" width="5.5546875" bestFit="1" customWidth="1"/>
    <col min="3" max="3" width="7.109375" bestFit="1" customWidth="1"/>
    <col min="4" max="4" width="32.5546875" bestFit="1" customWidth="1"/>
    <col min="5" max="5" width="14" bestFit="1" customWidth="1"/>
    <col min="6" max="6" width="15.6640625" bestFit="1" customWidth="1"/>
    <col min="7" max="7" width="11.109375" bestFit="1" customWidth="1"/>
    <col min="8" max="8" width="10.5546875" bestFit="1" customWidth="1"/>
    <col min="9" max="9" width="5.6640625" bestFit="1" customWidth="1"/>
    <col min="10" max="10" width="6.44140625" bestFit="1" customWidth="1"/>
  </cols>
  <sheetData>
    <row r="2" spans="2:10" x14ac:dyDescent="0.3">
      <c r="B2" t="s">
        <v>81</v>
      </c>
      <c r="C2" t="s">
        <v>82</v>
      </c>
      <c r="D2" t="s">
        <v>83</v>
      </c>
      <c r="E2" t="s">
        <v>84</v>
      </c>
      <c r="F2" t="s">
        <v>85</v>
      </c>
      <c r="G2" t="s">
        <v>86</v>
      </c>
      <c r="H2" t="s">
        <v>1</v>
      </c>
      <c r="I2" t="s">
        <v>87</v>
      </c>
      <c r="J2" t="s">
        <v>88</v>
      </c>
    </row>
    <row r="3" spans="2:10" x14ac:dyDescent="0.3">
      <c r="B3" s="13" t="s">
        <v>35</v>
      </c>
      <c r="C3" s="13" t="s">
        <v>35</v>
      </c>
      <c r="D3" s="13" t="s">
        <v>89</v>
      </c>
      <c r="E3" s="13" t="s">
        <v>90</v>
      </c>
      <c r="F3" s="13"/>
      <c r="G3" s="13">
        <v>172.38</v>
      </c>
      <c r="H3" s="13">
        <v>5</v>
      </c>
      <c r="I3" s="13" t="s">
        <v>91</v>
      </c>
      <c r="J3" s="13">
        <v>861.9</v>
      </c>
    </row>
    <row r="4" spans="2:10" x14ac:dyDescent="0.3">
      <c r="B4" s="13" t="s">
        <v>35</v>
      </c>
      <c r="C4" s="13"/>
      <c r="D4" s="13" t="s">
        <v>92</v>
      </c>
      <c r="E4" s="13" t="s">
        <v>93</v>
      </c>
      <c r="F4" s="13"/>
      <c r="G4" s="13"/>
      <c r="H4" s="13"/>
      <c r="I4" s="13"/>
      <c r="J4" s="13"/>
    </row>
    <row r="5" spans="2:10" x14ac:dyDescent="0.3">
      <c r="B5" s="13" t="s">
        <v>35</v>
      </c>
      <c r="C5" s="13"/>
      <c r="D5" s="13" t="s">
        <v>94</v>
      </c>
      <c r="E5" s="13"/>
      <c r="F5" s="13"/>
      <c r="G5" s="13"/>
      <c r="H5" s="13"/>
      <c r="I5" s="13"/>
      <c r="J5" s="13"/>
    </row>
    <row r="6" spans="2:10" x14ac:dyDescent="0.3">
      <c r="B6" s="13" t="s">
        <v>35</v>
      </c>
      <c r="C6" s="13"/>
      <c r="D6" s="13" t="s">
        <v>95</v>
      </c>
      <c r="E6" s="13"/>
      <c r="F6" s="13"/>
      <c r="G6" s="13"/>
      <c r="H6" s="13"/>
      <c r="I6" s="13"/>
      <c r="J6" s="13"/>
    </row>
    <row r="7" spans="2:10" x14ac:dyDescent="0.3">
      <c r="B7" s="13" t="s">
        <v>41</v>
      </c>
      <c r="C7" s="13" t="s">
        <v>35</v>
      </c>
      <c r="D7" s="13" t="s">
        <v>96</v>
      </c>
      <c r="E7" s="13" t="s">
        <v>97</v>
      </c>
      <c r="F7" s="13"/>
      <c r="G7" s="13">
        <v>15.969799999999999</v>
      </c>
      <c r="H7" s="13">
        <v>1</v>
      </c>
      <c r="I7" s="13" t="s">
        <v>91</v>
      </c>
      <c r="J7" s="13">
        <v>15.97</v>
      </c>
    </row>
    <row r="8" spans="2:10" x14ac:dyDescent="0.3">
      <c r="B8" s="13" t="s">
        <v>41</v>
      </c>
      <c r="C8" s="13"/>
      <c r="D8" s="13" t="s">
        <v>98</v>
      </c>
      <c r="E8" s="13" t="s">
        <v>99</v>
      </c>
      <c r="F8" s="13"/>
      <c r="G8" s="13"/>
      <c r="H8" s="13"/>
      <c r="I8" s="13"/>
      <c r="J8" s="13"/>
    </row>
    <row r="9" spans="2:10" x14ac:dyDescent="0.3">
      <c r="B9" s="13" t="s">
        <v>45</v>
      </c>
      <c r="C9" s="13" t="s">
        <v>35</v>
      </c>
      <c r="D9" s="13" t="s">
        <v>100</v>
      </c>
      <c r="E9" s="13" t="s">
        <v>101</v>
      </c>
      <c r="F9" s="13"/>
      <c r="G9" s="13">
        <v>15.969799999999999</v>
      </c>
      <c r="H9" s="13">
        <v>2</v>
      </c>
      <c r="I9" s="13" t="s">
        <v>91</v>
      </c>
      <c r="J9" s="13">
        <v>31.94</v>
      </c>
    </row>
    <row r="10" spans="2:10" x14ac:dyDescent="0.3">
      <c r="B10" s="13" t="s">
        <v>45</v>
      </c>
      <c r="C10" s="13"/>
      <c r="D10" s="13" t="s">
        <v>102</v>
      </c>
      <c r="E10" s="13" t="s">
        <v>99</v>
      </c>
      <c r="F10" s="13"/>
      <c r="G10" s="13"/>
      <c r="H10" s="13"/>
      <c r="I10" s="13"/>
      <c r="J10" s="13"/>
    </row>
    <row r="11" spans="2:10" x14ac:dyDescent="0.3">
      <c r="B11" s="13" t="s">
        <v>49</v>
      </c>
      <c r="C11" s="13" t="s">
        <v>35</v>
      </c>
      <c r="D11" s="13" t="s">
        <v>103</v>
      </c>
      <c r="E11" s="13" t="s">
        <v>104</v>
      </c>
      <c r="F11" s="13"/>
      <c r="G11" s="13">
        <v>18.0365</v>
      </c>
      <c r="H11" s="13">
        <v>1</v>
      </c>
      <c r="I11" s="13" t="s">
        <v>91</v>
      </c>
      <c r="J11" s="13">
        <v>18.04</v>
      </c>
    </row>
    <row r="12" spans="2:10" x14ac:dyDescent="0.3">
      <c r="B12" s="13" t="s">
        <v>49</v>
      </c>
      <c r="C12" s="13"/>
      <c r="D12" s="13" t="s">
        <v>105</v>
      </c>
      <c r="E12" s="13" t="s">
        <v>99</v>
      </c>
      <c r="F12" s="13"/>
      <c r="G12" s="13"/>
      <c r="H12" s="13"/>
      <c r="I12" s="13"/>
      <c r="J12" s="13"/>
    </row>
    <row r="13" spans="2:10" x14ac:dyDescent="0.3">
      <c r="B13" s="13" t="s">
        <v>40</v>
      </c>
      <c r="C13" s="13" t="s">
        <v>35</v>
      </c>
      <c r="D13" s="13" t="s">
        <v>106</v>
      </c>
      <c r="E13" s="13" t="s">
        <v>107</v>
      </c>
      <c r="F13" s="13"/>
      <c r="G13" s="13">
        <v>22.514800000000001</v>
      </c>
      <c r="H13" s="13">
        <v>2</v>
      </c>
      <c r="I13" s="13" t="s">
        <v>91</v>
      </c>
      <c r="J13" s="13">
        <v>45.03</v>
      </c>
    </row>
    <row r="14" spans="2:10" x14ac:dyDescent="0.3">
      <c r="B14" s="13" t="s">
        <v>40</v>
      </c>
      <c r="C14" s="13"/>
      <c r="D14" s="13" t="s">
        <v>108</v>
      </c>
      <c r="E14" s="13" t="s">
        <v>99</v>
      </c>
      <c r="F14" s="13"/>
      <c r="G14" s="13"/>
      <c r="H14" s="13"/>
      <c r="I14" s="13"/>
      <c r="J14" s="13"/>
    </row>
    <row r="15" spans="2:10" x14ac:dyDescent="0.3">
      <c r="B15" s="13" t="s">
        <v>56</v>
      </c>
      <c r="C15" s="13" t="s">
        <v>35</v>
      </c>
      <c r="D15" s="13" t="s">
        <v>109</v>
      </c>
      <c r="E15" s="13" t="s">
        <v>110</v>
      </c>
      <c r="F15" s="13"/>
      <c r="G15" s="13">
        <v>42.911000000000001</v>
      </c>
      <c r="H15" s="13">
        <v>1</v>
      </c>
      <c r="I15" s="13" t="s">
        <v>91</v>
      </c>
      <c r="J15" s="13">
        <v>42.91</v>
      </c>
    </row>
    <row r="16" spans="2:10" x14ac:dyDescent="0.3">
      <c r="B16" s="13" t="s">
        <v>56</v>
      </c>
      <c r="C16" s="13"/>
      <c r="D16" s="13" t="s">
        <v>111</v>
      </c>
      <c r="E16" s="13" t="s">
        <v>99</v>
      </c>
      <c r="F16" s="13"/>
      <c r="G16" s="13"/>
      <c r="H16" s="13"/>
      <c r="I16" s="13"/>
      <c r="J16" s="13"/>
    </row>
    <row r="17" spans="2:10" x14ac:dyDescent="0.3">
      <c r="B17" s="13" t="s">
        <v>56</v>
      </c>
      <c r="C17" s="13"/>
      <c r="D17" s="13" t="s">
        <v>112</v>
      </c>
      <c r="E17" s="13"/>
      <c r="F17" s="13"/>
      <c r="G17" s="13"/>
      <c r="H17" s="13"/>
      <c r="I17" s="13"/>
      <c r="J17" s="13"/>
    </row>
    <row r="18" spans="2:10" x14ac:dyDescent="0.3">
      <c r="B18" s="13" t="s">
        <v>56</v>
      </c>
      <c r="C18" s="13"/>
      <c r="D18" s="13" t="s">
        <v>113</v>
      </c>
      <c r="E18" s="13"/>
      <c r="F18" s="13"/>
      <c r="G18" s="13"/>
      <c r="H18" s="13"/>
      <c r="I18" s="13"/>
      <c r="J18" s="13"/>
    </row>
    <row r="19" spans="2:10" x14ac:dyDescent="0.3">
      <c r="B19" s="13" t="s">
        <v>60</v>
      </c>
      <c r="C19" s="13" t="s">
        <v>35</v>
      </c>
      <c r="D19" s="13" t="s">
        <v>114</v>
      </c>
      <c r="E19" s="13" t="s">
        <v>115</v>
      </c>
      <c r="F19" s="13"/>
      <c r="G19" s="13">
        <v>206.00569999999999</v>
      </c>
      <c r="H19" s="13">
        <v>1</v>
      </c>
      <c r="I19" s="13" t="s">
        <v>91</v>
      </c>
      <c r="J19" s="13">
        <v>206.01</v>
      </c>
    </row>
    <row r="20" spans="2:10" x14ac:dyDescent="0.3">
      <c r="B20" s="13" t="s">
        <v>60</v>
      </c>
      <c r="C20" s="13"/>
      <c r="D20" s="13" t="s">
        <v>116</v>
      </c>
      <c r="E20" s="13" t="s">
        <v>99</v>
      </c>
      <c r="F20" s="13"/>
      <c r="G20" s="13"/>
      <c r="H20" s="13"/>
      <c r="I20" s="13"/>
      <c r="J20" s="13"/>
    </row>
    <row r="21" spans="2:10" x14ac:dyDescent="0.3">
      <c r="B21" s="13" t="s">
        <v>60</v>
      </c>
      <c r="C21" s="13"/>
      <c r="D21" s="13" t="s">
        <v>117</v>
      </c>
      <c r="E21" s="13"/>
      <c r="F21" s="13"/>
      <c r="G21" s="13"/>
      <c r="H21" s="13"/>
      <c r="I21" s="13"/>
      <c r="J21" s="13"/>
    </row>
    <row r="22" spans="2:10" x14ac:dyDescent="0.3">
      <c r="B22" s="13" t="s">
        <v>60</v>
      </c>
      <c r="C22" s="13"/>
      <c r="D22" s="13" t="s">
        <v>118</v>
      </c>
      <c r="E22" s="13"/>
      <c r="F22" s="13"/>
      <c r="G22" s="13"/>
      <c r="H22" s="13"/>
      <c r="I22" s="13"/>
      <c r="J22" s="13"/>
    </row>
    <row r="23" spans="2:10" x14ac:dyDescent="0.3">
      <c r="B23" s="13" t="s">
        <v>64</v>
      </c>
      <c r="C23" s="13" t="s">
        <v>35</v>
      </c>
      <c r="D23" s="13" t="s">
        <v>119</v>
      </c>
      <c r="E23" s="13" t="s">
        <v>120</v>
      </c>
      <c r="F23" s="13"/>
      <c r="G23" s="13">
        <v>106.55119999999999</v>
      </c>
      <c r="H23" s="13">
        <v>1</v>
      </c>
      <c r="I23" s="13" t="s">
        <v>91</v>
      </c>
      <c r="J23" s="13">
        <v>106.55</v>
      </c>
    </row>
    <row r="24" spans="2:10" x14ac:dyDescent="0.3">
      <c r="B24" s="13" t="s">
        <v>64</v>
      </c>
      <c r="C24" s="13"/>
      <c r="D24" s="13" t="s">
        <v>121</v>
      </c>
      <c r="E24" s="13" t="s">
        <v>99</v>
      </c>
      <c r="F24" s="13"/>
      <c r="G24" s="13"/>
      <c r="H24" s="13"/>
      <c r="I24" s="13"/>
      <c r="J24" s="13"/>
    </row>
    <row r="25" spans="2:10" x14ac:dyDescent="0.3">
      <c r="B25" s="13" t="s">
        <v>64</v>
      </c>
      <c r="C25" s="13"/>
      <c r="D25" s="13" t="s">
        <v>122</v>
      </c>
      <c r="E25" s="13"/>
      <c r="F25" s="13"/>
      <c r="G25" s="13"/>
      <c r="H25" s="13"/>
      <c r="I25" s="13"/>
      <c r="J25" s="13"/>
    </row>
    <row r="26" spans="2:10" x14ac:dyDescent="0.3">
      <c r="B26" s="13" t="s">
        <v>64</v>
      </c>
      <c r="C26" s="13"/>
      <c r="D26" s="13" t="s">
        <v>123</v>
      </c>
      <c r="E26" s="13"/>
      <c r="F26" s="13"/>
      <c r="G26" s="13"/>
      <c r="H26" s="13"/>
      <c r="I26" s="13"/>
      <c r="J26" s="13"/>
    </row>
    <row r="27" spans="2:10" x14ac:dyDescent="0.3">
      <c r="B27" s="13" t="s">
        <v>64</v>
      </c>
      <c r="C27" s="13"/>
      <c r="D27" s="13"/>
      <c r="E27" s="13" t="s">
        <v>124</v>
      </c>
      <c r="F27" s="13"/>
      <c r="G27" s="13"/>
      <c r="H27" s="13"/>
      <c r="I27" s="13"/>
      <c r="J27" s="13"/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C4F1C-F1E5-42EC-87DD-F86F13B01527}">
  <dimension ref="B2:H20"/>
  <sheetViews>
    <sheetView showGridLines="0" workbookViewId="0">
      <selection activeCell="I1" sqref="I1"/>
    </sheetView>
  </sheetViews>
  <sheetFormatPr baseColWidth="10" defaultRowHeight="14.4" x14ac:dyDescent="0.3"/>
  <cols>
    <col min="1" max="1" width="3.77734375" customWidth="1"/>
    <col min="2" max="2" width="4.109375" bestFit="1" customWidth="1"/>
    <col min="3" max="3" width="34.5546875" bestFit="1" customWidth="1"/>
    <col min="4" max="4" width="10.77734375" bestFit="1" customWidth="1"/>
    <col min="5" max="5" width="6.21875" bestFit="1" customWidth="1"/>
    <col min="6" max="6" width="7.77734375" bestFit="1" customWidth="1"/>
    <col min="7" max="7" width="8.44140625" bestFit="1" customWidth="1"/>
    <col min="8" max="8" width="8.6640625" bestFit="1" customWidth="1"/>
  </cols>
  <sheetData>
    <row r="2" spans="2:8" x14ac:dyDescent="0.3">
      <c r="B2" t="s">
        <v>125</v>
      </c>
      <c r="C2" t="s">
        <v>126</v>
      </c>
      <c r="D2" t="s">
        <v>127</v>
      </c>
      <c r="E2" t="s">
        <v>32</v>
      </c>
      <c r="F2" t="s">
        <v>128</v>
      </c>
      <c r="G2" t="s">
        <v>129</v>
      </c>
      <c r="H2" t="s">
        <v>130</v>
      </c>
    </row>
    <row r="3" spans="2:8" x14ac:dyDescent="0.3">
      <c r="B3" s="13" t="s">
        <v>131</v>
      </c>
      <c r="C3" s="13" t="s">
        <v>132</v>
      </c>
      <c r="D3" s="13" t="s">
        <v>133</v>
      </c>
      <c r="E3" s="13" t="s">
        <v>35</v>
      </c>
      <c r="F3" s="13" t="s">
        <v>134</v>
      </c>
      <c r="G3" s="13" t="s">
        <v>135</v>
      </c>
      <c r="H3" s="13" t="s">
        <v>136</v>
      </c>
    </row>
    <row r="4" spans="2:8" x14ac:dyDescent="0.3">
      <c r="B4" s="13" t="s">
        <v>137</v>
      </c>
      <c r="C4" s="13" t="s">
        <v>138</v>
      </c>
      <c r="D4" s="13" t="s">
        <v>133</v>
      </c>
      <c r="E4" s="13" t="s">
        <v>41</v>
      </c>
      <c r="F4" s="13" t="s">
        <v>134</v>
      </c>
      <c r="G4" s="13" t="s">
        <v>135</v>
      </c>
      <c r="H4" s="13" t="s">
        <v>139</v>
      </c>
    </row>
    <row r="5" spans="2:8" x14ac:dyDescent="0.3">
      <c r="B5" s="13" t="s">
        <v>140</v>
      </c>
      <c r="C5" s="13" t="s">
        <v>141</v>
      </c>
      <c r="D5" s="13" t="s">
        <v>133</v>
      </c>
      <c r="E5" s="13" t="s">
        <v>35</v>
      </c>
      <c r="F5" s="13" t="s">
        <v>134</v>
      </c>
      <c r="G5" s="13" t="s">
        <v>142</v>
      </c>
      <c r="H5" s="13" t="s">
        <v>143</v>
      </c>
    </row>
    <row r="6" spans="2:8" x14ac:dyDescent="0.3">
      <c r="B6" s="13" t="s">
        <v>140</v>
      </c>
      <c r="C6" s="13" t="s">
        <v>144</v>
      </c>
      <c r="D6" s="13"/>
      <c r="E6" s="13"/>
      <c r="F6" s="13"/>
      <c r="G6" s="13"/>
      <c r="H6" s="13"/>
    </row>
    <row r="7" spans="2:8" x14ac:dyDescent="0.3">
      <c r="B7" s="13" t="s">
        <v>140</v>
      </c>
      <c r="C7" s="13" t="s">
        <v>145</v>
      </c>
      <c r="D7" s="13"/>
      <c r="E7" s="13"/>
      <c r="F7" s="13"/>
      <c r="G7" s="13"/>
      <c r="H7" s="13"/>
    </row>
    <row r="8" spans="2:8" x14ac:dyDescent="0.3">
      <c r="B8" s="13" t="s">
        <v>146</v>
      </c>
      <c r="C8" s="13" t="s">
        <v>147</v>
      </c>
      <c r="D8" s="13" t="s">
        <v>133</v>
      </c>
      <c r="E8" s="13" t="s">
        <v>41</v>
      </c>
      <c r="F8" s="13" t="s">
        <v>134</v>
      </c>
      <c r="G8" s="13" t="s">
        <v>148</v>
      </c>
      <c r="H8" s="13" t="s">
        <v>149</v>
      </c>
    </row>
    <row r="9" spans="2:8" x14ac:dyDescent="0.3">
      <c r="B9" s="13" t="s">
        <v>150</v>
      </c>
      <c r="C9" s="13" t="s">
        <v>151</v>
      </c>
      <c r="D9" s="13" t="s">
        <v>133</v>
      </c>
      <c r="E9" s="13" t="s">
        <v>35</v>
      </c>
      <c r="F9" s="13" t="s">
        <v>134</v>
      </c>
      <c r="G9" s="13" t="s">
        <v>152</v>
      </c>
      <c r="H9" s="13" t="s">
        <v>153</v>
      </c>
    </row>
    <row r="10" spans="2:8" x14ac:dyDescent="0.3">
      <c r="B10" s="13" t="s">
        <v>150</v>
      </c>
      <c r="C10" s="13" t="s">
        <v>144</v>
      </c>
      <c r="D10" s="13"/>
      <c r="E10" s="13"/>
      <c r="F10" s="13"/>
      <c r="G10" s="13"/>
      <c r="H10" s="13"/>
    </row>
    <row r="11" spans="2:8" x14ac:dyDescent="0.3">
      <c r="B11" s="13" t="s">
        <v>150</v>
      </c>
      <c r="C11" s="13" t="s">
        <v>154</v>
      </c>
      <c r="D11" s="13"/>
      <c r="E11" s="13"/>
      <c r="F11" s="13"/>
      <c r="G11" s="13"/>
      <c r="H11" s="13"/>
    </row>
    <row r="12" spans="2:8" x14ac:dyDescent="0.3">
      <c r="B12" s="13" t="s">
        <v>155</v>
      </c>
      <c r="C12" s="13" t="s">
        <v>156</v>
      </c>
      <c r="D12" s="13" t="s">
        <v>133</v>
      </c>
      <c r="E12" s="13" t="s">
        <v>35</v>
      </c>
      <c r="F12" s="13" t="s">
        <v>134</v>
      </c>
      <c r="G12" s="13" t="s">
        <v>157</v>
      </c>
      <c r="H12" s="13" t="s">
        <v>158</v>
      </c>
    </row>
    <row r="13" spans="2:8" x14ac:dyDescent="0.3">
      <c r="B13" s="13" t="s">
        <v>155</v>
      </c>
      <c r="C13" s="13" t="s">
        <v>144</v>
      </c>
      <c r="D13" s="13"/>
      <c r="E13" s="13"/>
      <c r="F13" s="13"/>
      <c r="G13" s="13"/>
      <c r="H13" s="13"/>
    </row>
    <row r="14" spans="2:8" x14ac:dyDescent="0.3">
      <c r="B14" s="13" t="s">
        <v>155</v>
      </c>
      <c r="C14" s="13" t="s">
        <v>159</v>
      </c>
      <c r="D14" s="13"/>
      <c r="E14" s="13"/>
      <c r="F14" s="13"/>
      <c r="G14" s="13"/>
      <c r="H14" s="13"/>
    </row>
    <row r="15" spans="2:8" x14ac:dyDescent="0.3">
      <c r="B15" s="13" t="s">
        <v>160</v>
      </c>
      <c r="C15" s="13" t="s">
        <v>161</v>
      </c>
      <c r="D15" s="13" t="s">
        <v>133</v>
      </c>
      <c r="E15" s="13" t="s">
        <v>35</v>
      </c>
      <c r="F15" s="13" t="s">
        <v>134</v>
      </c>
      <c r="G15" s="13" t="s">
        <v>162</v>
      </c>
      <c r="H15" s="13" t="s">
        <v>163</v>
      </c>
    </row>
    <row r="16" spans="2:8" x14ac:dyDescent="0.3">
      <c r="B16" s="13" t="s">
        <v>160</v>
      </c>
      <c r="C16" s="13" t="s">
        <v>144</v>
      </c>
      <c r="D16" s="13"/>
      <c r="E16" s="13"/>
      <c r="F16" s="13"/>
      <c r="G16" s="13"/>
      <c r="H16" s="13"/>
    </row>
    <row r="17" spans="2:8" x14ac:dyDescent="0.3">
      <c r="B17" s="13" t="s">
        <v>160</v>
      </c>
      <c r="C17" s="13" t="s">
        <v>164</v>
      </c>
      <c r="D17" s="13"/>
      <c r="E17" s="13"/>
      <c r="F17" s="13"/>
      <c r="G17" s="13"/>
      <c r="H17" s="13"/>
    </row>
    <row r="18" spans="2:8" x14ac:dyDescent="0.3">
      <c r="B18" s="13" t="s">
        <v>165</v>
      </c>
      <c r="C18" s="13" t="s">
        <v>166</v>
      </c>
      <c r="D18" s="13" t="s">
        <v>133</v>
      </c>
      <c r="E18" s="13" t="s">
        <v>40</v>
      </c>
      <c r="F18" s="13" t="s">
        <v>134</v>
      </c>
      <c r="G18" s="13" t="s">
        <v>167</v>
      </c>
      <c r="H18" s="13" t="s">
        <v>168</v>
      </c>
    </row>
    <row r="19" spans="2:8" x14ac:dyDescent="0.3">
      <c r="B19" s="13" t="s">
        <v>165</v>
      </c>
      <c r="C19" s="13" t="s">
        <v>144</v>
      </c>
      <c r="D19" s="13"/>
      <c r="E19" s="13"/>
      <c r="F19" s="13"/>
      <c r="G19" s="13"/>
      <c r="H19" s="13"/>
    </row>
    <row r="20" spans="2:8" x14ac:dyDescent="0.3">
      <c r="B20" s="13" t="s">
        <v>165</v>
      </c>
      <c r="C20" s="13" t="s">
        <v>169</v>
      </c>
      <c r="D20" s="13"/>
      <c r="E20" s="13"/>
      <c r="F20" s="13"/>
      <c r="G20" s="13"/>
      <c r="H20" s="13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219907C-BA9A-4071-A085-EAEA6B58526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Feuil1 </vt:lpstr>
      <vt:lpstr>Import Elec</vt:lpstr>
      <vt:lpstr>Cebeo</vt:lpstr>
      <vt:lpstr>Rexel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 Vincke</dc:creator>
  <cp:lastModifiedBy>Damaste .</cp:lastModifiedBy>
  <dcterms:created xsi:type="dcterms:W3CDTF">2023-12-12T10:41:34Z</dcterms:created>
  <dcterms:modified xsi:type="dcterms:W3CDTF">2023-12-13T01:03:56Z</dcterms:modified>
</cp:coreProperties>
</file>